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Sheet1" sheetId="2" r:id="rId1"/>
  </sheets>
  <definedNames>
    <definedName name="_xlnm.Print_Titles" localSheetId="0">Sheet1!$4:$4</definedName>
    <definedName name="_xlnm.Print_Area" localSheetId="0">Sheet1!$A$1:$I$131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2" l="1"/>
  <c r="H81" i="2" s="1"/>
  <c r="G82" i="2"/>
  <c r="G81" i="2" s="1"/>
  <c r="H25" i="2"/>
  <c r="G25" i="2"/>
  <c r="G72" i="2" l="1"/>
  <c r="H128" i="2" l="1"/>
  <c r="G128" i="2"/>
  <c r="H127" i="2"/>
  <c r="G127" i="2"/>
  <c r="H126" i="2"/>
  <c r="G126" i="2"/>
  <c r="H125" i="2"/>
  <c r="G125" i="2"/>
  <c r="H124" i="2"/>
  <c r="G124" i="2"/>
  <c r="H122" i="2"/>
  <c r="G122" i="2"/>
  <c r="H121" i="2"/>
  <c r="G121" i="2"/>
  <c r="H120" i="2"/>
  <c r="G120" i="2"/>
  <c r="H119" i="2"/>
  <c r="G119" i="2"/>
  <c r="H117" i="2"/>
  <c r="H116" i="2" s="1"/>
  <c r="G117" i="2"/>
  <c r="G116" i="2" s="1"/>
  <c r="G115" i="2" s="1"/>
  <c r="H115" i="2"/>
  <c r="H113" i="2"/>
  <c r="G113" i="2"/>
  <c r="H111" i="2"/>
  <c r="G111" i="2"/>
  <c r="H110" i="2"/>
  <c r="G110" i="2"/>
  <c r="H108" i="2"/>
  <c r="G108" i="2"/>
  <c r="H107" i="2"/>
  <c r="G107" i="2"/>
  <c r="H106" i="2"/>
  <c r="H105" i="2" s="1"/>
  <c r="H102" i="2"/>
  <c r="G102" i="2"/>
  <c r="H101" i="2"/>
  <c r="G101" i="2"/>
  <c r="H100" i="2"/>
  <c r="G100" i="2"/>
  <c r="H98" i="2"/>
  <c r="G98" i="2"/>
  <c r="H97" i="2"/>
  <c r="G97" i="2"/>
  <c r="H95" i="2"/>
  <c r="H94" i="2" s="1"/>
  <c r="G95" i="2"/>
  <c r="G94" i="2" s="1"/>
  <c r="H92" i="2"/>
  <c r="G92" i="2"/>
  <c r="H91" i="2"/>
  <c r="G91" i="2"/>
  <c r="H89" i="2"/>
  <c r="G89" i="2"/>
  <c r="H88" i="2"/>
  <c r="G88" i="2"/>
  <c r="H86" i="2"/>
  <c r="H85" i="2" s="1"/>
  <c r="G86" i="2"/>
  <c r="G85" i="2" s="1"/>
  <c r="H80" i="2"/>
  <c r="G80" i="2"/>
  <c r="H77" i="2"/>
  <c r="H76" i="2" s="1"/>
  <c r="H75" i="2" s="1"/>
  <c r="H74" i="2" s="1"/>
  <c r="G77" i="2"/>
  <c r="G76" i="2" s="1"/>
  <c r="H72" i="2"/>
  <c r="H71" i="2" s="1"/>
  <c r="H70" i="2" s="1"/>
  <c r="G71" i="2"/>
  <c r="H67" i="2"/>
  <c r="G67" i="2"/>
  <c r="H66" i="2"/>
  <c r="H65" i="2" s="1"/>
  <c r="G66" i="2"/>
  <c r="G65" i="2" s="1"/>
  <c r="H63" i="2"/>
  <c r="G63" i="2"/>
  <c r="G62" i="2" s="1"/>
  <c r="G61" i="2" s="1"/>
  <c r="H62" i="2"/>
  <c r="H61" i="2" s="1"/>
  <c r="H58" i="2"/>
  <c r="H57" i="2" s="1"/>
  <c r="H56" i="2" s="1"/>
  <c r="G58" i="2"/>
  <c r="G57" i="2" s="1"/>
  <c r="G56" i="2" s="1"/>
  <c r="H54" i="2"/>
  <c r="G54" i="2"/>
  <c r="H52" i="2"/>
  <c r="G52" i="2"/>
  <c r="H51" i="2"/>
  <c r="H50" i="2" s="1"/>
  <c r="H49" i="2" s="1"/>
  <c r="H47" i="2"/>
  <c r="G47" i="2"/>
  <c r="H45" i="2"/>
  <c r="G45" i="2"/>
  <c r="H43" i="2"/>
  <c r="G43" i="2"/>
  <c r="G42" i="2" s="1"/>
  <c r="H40" i="2"/>
  <c r="H39" i="2" s="1"/>
  <c r="G40" i="2"/>
  <c r="G39" i="2" s="1"/>
  <c r="H36" i="2"/>
  <c r="H35" i="2" s="1"/>
  <c r="H34" i="2" s="1"/>
  <c r="G36" i="2"/>
  <c r="G35" i="2" s="1"/>
  <c r="G34" i="2" s="1"/>
  <c r="H32" i="2"/>
  <c r="H31" i="2" s="1"/>
  <c r="G32" i="2"/>
  <c r="G31" i="2" s="1"/>
  <c r="H29" i="2"/>
  <c r="G29" i="2"/>
  <c r="H27" i="2"/>
  <c r="H24" i="2" s="1"/>
  <c r="G27" i="2"/>
  <c r="G24" i="2" s="1"/>
  <c r="H22" i="2"/>
  <c r="H21" i="2" s="1"/>
  <c r="G22" i="2"/>
  <c r="G21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G106" i="2" l="1"/>
  <c r="G105" i="2" s="1"/>
  <c r="H104" i="2"/>
  <c r="G104" i="2"/>
  <c r="H42" i="2"/>
  <c r="H38" i="2" s="1"/>
  <c r="H20" i="2"/>
  <c r="H19" i="2" s="1"/>
  <c r="G20" i="2"/>
  <c r="G19" i="2" s="1"/>
  <c r="G10" i="2"/>
  <c r="G9" i="2" s="1"/>
  <c r="G75" i="2"/>
  <c r="G74" i="2" s="1"/>
  <c r="G79" i="2"/>
  <c r="H79" i="2"/>
  <c r="H69" i="2" s="1"/>
  <c r="G70" i="2"/>
  <c r="G51" i="2"/>
  <c r="G50" i="2" s="1"/>
  <c r="G49" i="2" s="1"/>
  <c r="G38" i="2"/>
  <c r="G60" i="2"/>
  <c r="H60" i="2"/>
  <c r="G69" i="2" l="1"/>
  <c r="H8" i="2"/>
  <c r="H131" i="2" s="1"/>
  <c r="G8" i="2"/>
  <c r="G131" i="2" s="1"/>
</calcChain>
</file>

<file path=xl/sharedStrings.xml><?xml version="1.0" encoding="utf-8"?>
<sst xmlns="http://schemas.openxmlformats.org/spreadsheetml/2006/main" count="315" uniqueCount="111">
  <si>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</si>
  <si>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</si>
  <si>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</si>
  <si>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</si>
  <si>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</si>
  <si>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</si>
  <si>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</si>
  <si>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</si>
  <si>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</si>
  <si>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</si>
  <si>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</si>
  <si>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</si>
  <si>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</si>
  <si>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</si>
  <si>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</si>
  <si>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</si>
  <si>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</si>
  <si>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</si>
  <si>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</si>
  <si>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</si>
  <si>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</si>
  <si>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</si>
  <si>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</si>
  <si>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</si>
  <si>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</si>
  <si>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</si>
  <si>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</si>
  <si>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</si>
  <si>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</si>
  <si>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</si>
  <si>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</si>
  <si>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</si>
  <si>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</si>
  <si>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</si>
  <si>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</si>
  <si>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</si>
  <si>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</si>
  <si>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</si>
  <si>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</si>
  <si>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</si>
  <si>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</si>
  <si>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</si>
  <si>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</si>
  <si>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</si>
  <si>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</si>
  <si>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</si>
  <si>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</si>
  <si>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</si>
  <si>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</si>
  <si>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</si>
  <si>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</si>
  <si>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</si>
  <si>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</si>
  <si>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</si>
  <si>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</si>
  <si>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</si>
  <si>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</si>
  <si>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</si>
  <si>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</si>
  <si>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</si>
  <si>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</si>
  <si>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</si>
  <si>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</si>
  <si>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</si>
  <si>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</si>
  <si>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</si>
  <si>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</si>
  <si>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</si>
  <si>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</si>
  <si>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</si>
  <si>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</si>
  <si>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</si>
  <si>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</si>
  <si>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</si>
  <si>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</si>
  <si>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Приложение 9</t>
  </si>
  <si>
    <t>99.0.00.00000</t>
  </si>
  <si>
    <t>99.0.00.00110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</si>
  <si>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</si>
  <si>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</si>
  <si>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</si>
  <si>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</si>
  <si>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</si>
  <si>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</si>
  <si>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</si>
  <si>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</si>
  <si>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</si>
  <si>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</si>
  <si>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</si>
  <si>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</si>
  <si>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</si>
  <si>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</si>
  <si>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</si>
  <si>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</si>
  <si>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</si>
  <si>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</si>
  <si>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</si>
  <si>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</si>
  <si>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</si>
  <si>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</si>
  <si>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</si>
  <si>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</si>
  <si>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>ВЕДОМСТВЕННАЯ СТРУКТУРА РАСХОДОВ БАРЫШЕВСКОГО СЕЛЬСОВЕТА НА 2022 ГОД И ПЛАНОВЫЙ ПЕРИОД 2023 И 2024 ГОДОВ</t>
  </si>
  <si>
    <t>Ведомственная структура расходов бюджета на 2023 и 2024 годов</t>
  </si>
  <si>
    <t>2023 год</t>
  </si>
  <si>
    <t>2024 год</t>
  </si>
  <si>
    <t>Перечисления другим бюджетам бюджетной системы Российской Федерации</t>
  </si>
  <si>
    <t>99.0.00.00511</t>
  </si>
  <si>
    <t>99.0.00.00911</t>
  </si>
  <si>
    <t>99.0.01.01720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</si>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</sst>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1"/>
  <sheetViews>
    <sheetView showGridLines="0" tabSelected="1" zoomScaleNormal="100" workbookViewId="0">
      <selection activeCell="A3" sqref="A3:G3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ht="13.5" customHeight="1" x14ac:dyDescent="0.25">
      <c r="A1" s="5"/>
      <c r="B1" s="29"/>
      <c r="C1" s="2"/>
      <c r="D1" s="40" t="s">
        <v>75</v>
      </c>
      <c r="E1" s="40"/>
      <c r="F1" s="40"/>
      <c r="G1" s="40"/>
      <c r="H1" s="41"/>
    </row>
    <row r="2" spans="1:9" ht="34.5" customHeight="1" x14ac:dyDescent="0.25">
      <c r="A2" s="5"/>
      <c r="B2" s="29"/>
      <c r="C2" s="5"/>
      <c r="D2" s="42" t="s">
        <v>110</v>
      </c>
      <c r="E2" s="43"/>
      <c r="F2" s="43"/>
      <c r="G2" s="43"/>
      <c r="H2" s="44"/>
    </row>
    <row r="3" spans="1:9" ht="42.75" customHeight="1" x14ac:dyDescent="0.25">
      <c r="A3" s="38" t="s">
        <v>102</v>
      </c>
      <c r="B3" s="38"/>
      <c r="C3" s="38"/>
      <c r="D3" s="38"/>
      <c r="E3" s="38"/>
      <c r="F3" s="38"/>
      <c r="G3" s="38"/>
      <c r="H3" s="1"/>
    </row>
    <row r="4" spans="1:9" ht="21.75" customHeight="1" x14ac:dyDescent="0.25">
      <c r="A4" s="3"/>
      <c r="B4" s="28"/>
      <c r="C4" s="3"/>
      <c r="D4" s="3"/>
      <c r="E4" s="6"/>
      <c r="F4" s="39"/>
      <c r="G4" s="39"/>
      <c r="H4" s="45" t="s">
        <v>45</v>
      </c>
      <c r="I4" s="45"/>
    </row>
    <row r="5" spans="1:9" ht="15.75" x14ac:dyDescent="0.2">
      <c r="A5" s="34" t="s">
        <v>103</v>
      </c>
      <c r="B5" s="34"/>
      <c r="C5" s="34"/>
      <c r="D5" s="34"/>
      <c r="E5" s="34"/>
      <c r="F5" s="34"/>
      <c r="G5" s="34"/>
      <c r="H5" s="1"/>
    </row>
    <row r="6" spans="1:9" ht="15.75" x14ac:dyDescent="0.25">
      <c r="A6" s="3"/>
      <c r="B6" s="28"/>
      <c r="C6" s="3"/>
      <c r="D6" s="3"/>
      <c r="E6" s="7"/>
      <c r="F6" s="4"/>
      <c r="G6" s="8"/>
      <c r="H6" s="8" t="s">
        <v>74</v>
      </c>
    </row>
    <row r="7" spans="1:9" ht="15.75" x14ac:dyDescent="0.2">
      <c r="A7" s="9" t="s">
        <v>44</v>
      </c>
      <c r="B7" s="9" t="s">
        <v>43</v>
      </c>
      <c r="C7" s="9" t="s">
        <v>42</v>
      </c>
      <c r="D7" s="9" t="s">
        <v>41</v>
      </c>
      <c r="E7" s="9" t="s">
        <v>40</v>
      </c>
      <c r="F7" s="9" t="s">
        <v>39</v>
      </c>
      <c r="G7" s="10" t="s">
        <v>104</v>
      </c>
      <c r="H7" s="10" t="s">
        <v>105</v>
      </c>
    </row>
    <row r="8" spans="1:9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G9+G14+G19+G31+G34+G38</f>
        <v>19212241.649999999</v>
      </c>
      <c r="H8" s="15">
        <f>H9+H14+H19+H31+H34+H38</f>
        <v>19996961.43</v>
      </c>
    </row>
    <row r="9" spans="1:9" ht="63" x14ac:dyDescent="0.2">
      <c r="A9" s="11" t="s">
        <v>38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1239983.46</v>
      </c>
      <c r="H9" s="15">
        <f t="shared" si="0"/>
        <v>1287102.8400000001</v>
      </c>
    </row>
    <row r="10" spans="1:9" ht="31.5" x14ac:dyDescent="0.2">
      <c r="A10" s="16" t="s">
        <v>46</v>
      </c>
      <c r="B10" s="9">
        <v>555</v>
      </c>
      <c r="C10" s="17">
        <v>1</v>
      </c>
      <c r="D10" s="17">
        <v>2</v>
      </c>
      <c r="E10" s="18" t="s">
        <v>76</v>
      </c>
      <c r="F10" s="19" t="s">
        <v>2</v>
      </c>
      <c r="G10" s="20">
        <f>G11</f>
        <v>1239983.46</v>
      </c>
      <c r="H10" s="20">
        <f t="shared" si="0"/>
        <v>1287102.8400000001</v>
      </c>
    </row>
    <row r="11" spans="1:9" ht="31.5" x14ac:dyDescent="0.2">
      <c r="A11" s="16" t="s">
        <v>47</v>
      </c>
      <c r="B11" s="9">
        <v>555</v>
      </c>
      <c r="C11" s="17">
        <v>1</v>
      </c>
      <c r="D11" s="17">
        <v>2</v>
      </c>
      <c r="E11" s="18" t="s">
        <v>77</v>
      </c>
      <c r="F11" s="19" t="s">
        <v>2</v>
      </c>
      <c r="G11" s="20">
        <f t="shared" si="0"/>
        <v>1239983.46</v>
      </c>
      <c r="H11" s="20">
        <f t="shared" si="0"/>
        <v>1287102.8400000001</v>
      </c>
    </row>
    <row r="12" spans="1:9" ht="110.25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77</v>
      </c>
      <c r="F12" s="19">
        <v>100</v>
      </c>
      <c r="G12" s="20">
        <f t="shared" si="0"/>
        <v>1239983.46</v>
      </c>
      <c r="H12" s="20">
        <f t="shared" si="0"/>
        <v>1287102.8400000001</v>
      </c>
    </row>
    <row r="13" spans="1:9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77</v>
      </c>
      <c r="F13" s="19">
        <v>120</v>
      </c>
      <c r="G13" s="20">
        <v>1239983.46</v>
      </c>
      <c r="H13" s="20">
        <v>1287102.8400000001</v>
      </c>
    </row>
    <row r="14" spans="1:9" ht="78.75" x14ac:dyDescent="0.2">
      <c r="A14" s="11" t="s">
        <v>37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642499.62</v>
      </c>
      <c r="H14" s="15">
        <f t="shared" si="1"/>
        <v>666914.6</v>
      </c>
    </row>
    <row r="15" spans="1:9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76</v>
      </c>
      <c r="F15" s="19" t="s">
        <v>2</v>
      </c>
      <c r="G15" s="20">
        <f t="shared" si="1"/>
        <v>642499.62</v>
      </c>
      <c r="H15" s="20">
        <f t="shared" si="1"/>
        <v>666914.6</v>
      </c>
    </row>
    <row r="16" spans="1:9" ht="47.25" x14ac:dyDescent="0.2">
      <c r="A16" s="16" t="s">
        <v>48</v>
      </c>
      <c r="B16" s="9">
        <v>555</v>
      </c>
      <c r="C16" s="17">
        <v>1</v>
      </c>
      <c r="D16" s="17">
        <v>3</v>
      </c>
      <c r="E16" s="18" t="s">
        <v>77</v>
      </c>
      <c r="F16" s="19" t="s">
        <v>2</v>
      </c>
      <c r="G16" s="20">
        <f t="shared" si="1"/>
        <v>642499.62</v>
      </c>
      <c r="H16" s="20">
        <f t="shared" si="1"/>
        <v>666914.6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77</v>
      </c>
      <c r="F17" s="19">
        <v>100</v>
      </c>
      <c r="G17" s="20">
        <f t="shared" si="1"/>
        <v>642499.62</v>
      </c>
      <c r="H17" s="20">
        <f t="shared" si="1"/>
        <v>666914.6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77</v>
      </c>
      <c r="F18" s="19">
        <v>120</v>
      </c>
      <c r="G18" s="20">
        <v>642499.62</v>
      </c>
      <c r="H18" s="20">
        <v>666914.6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7425412.5899999999</v>
      </c>
      <c r="H19" s="15">
        <f>H20+H29</f>
        <v>7803360.3799999999</v>
      </c>
    </row>
    <row r="20" spans="1:8" ht="31.5" x14ac:dyDescent="0.2">
      <c r="A20" s="16" t="s">
        <v>49</v>
      </c>
      <c r="B20" s="9">
        <v>555</v>
      </c>
      <c r="C20" s="17">
        <v>1</v>
      </c>
      <c r="D20" s="17">
        <v>4</v>
      </c>
      <c r="E20" s="18" t="s">
        <v>76</v>
      </c>
      <c r="F20" s="19" t="s">
        <v>2</v>
      </c>
      <c r="G20" s="20">
        <f>G21+G24</f>
        <v>7425312.5899999999</v>
      </c>
      <c r="H20" s="20">
        <f>H21+H24</f>
        <v>7803260.3799999999</v>
      </c>
    </row>
    <row r="21" spans="1:8" ht="47.25" x14ac:dyDescent="0.2">
      <c r="A21" s="16" t="s">
        <v>50</v>
      </c>
      <c r="B21" s="9">
        <v>555</v>
      </c>
      <c r="C21" s="17">
        <v>1</v>
      </c>
      <c r="D21" s="17">
        <v>4</v>
      </c>
      <c r="E21" s="18" t="s">
        <v>78</v>
      </c>
      <c r="F21" s="19" t="s">
        <v>2</v>
      </c>
      <c r="G21" s="20">
        <f>G22</f>
        <v>7202312.5899999999</v>
      </c>
      <c r="H21" s="20">
        <f>H22</f>
        <v>7580260.3799999999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78</v>
      </c>
      <c r="F22" s="19">
        <v>100</v>
      </c>
      <c r="G22" s="20">
        <f>G23</f>
        <v>7202312.5899999999</v>
      </c>
      <c r="H22" s="20">
        <f>H23</f>
        <v>7580260.3799999999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78</v>
      </c>
      <c r="F23" s="19">
        <v>120</v>
      </c>
      <c r="G23" s="20">
        <v>7202312.5899999999</v>
      </c>
      <c r="H23" s="20">
        <v>7580260.3799999999</v>
      </c>
    </row>
    <row r="24" spans="1:8" ht="47.25" x14ac:dyDescent="0.2">
      <c r="A24" s="16" t="s">
        <v>51</v>
      </c>
      <c r="B24" s="9">
        <v>555</v>
      </c>
      <c r="C24" s="17">
        <v>1</v>
      </c>
      <c r="D24" s="17">
        <v>4</v>
      </c>
      <c r="E24" s="18" t="s">
        <v>79</v>
      </c>
      <c r="F24" s="19" t="s">
        <v>2</v>
      </c>
      <c r="G24" s="20">
        <f>G25+G27</f>
        <v>223000</v>
      </c>
      <c r="H24" s="20">
        <f>H25+H27</f>
        <v>223000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79</v>
      </c>
      <c r="F25" s="19">
        <v>200</v>
      </c>
      <c r="G25" s="20">
        <f>G26</f>
        <v>200000</v>
      </c>
      <c r="H25" s="20">
        <f>H26</f>
        <v>200000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79</v>
      </c>
      <c r="F26" s="19">
        <v>240</v>
      </c>
      <c r="G26" s="20">
        <v>200000</v>
      </c>
      <c r="H26" s="20">
        <v>200000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79</v>
      </c>
      <c r="F27" s="19">
        <v>800</v>
      </c>
      <c r="G27" s="20">
        <f>G28</f>
        <v>23000</v>
      </c>
      <c r="H27" s="20">
        <f>H28</f>
        <v>23000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79</v>
      </c>
      <c r="F28" s="19">
        <v>850</v>
      </c>
      <c r="G28" s="20">
        <v>23000</v>
      </c>
      <c r="H28" s="20">
        <v>23000</v>
      </c>
    </row>
    <row r="29" spans="1:8" ht="31.5" x14ac:dyDescent="0.2">
      <c r="A29" s="16" t="s">
        <v>52</v>
      </c>
      <c r="B29" s="9">
        <v>555</v>
      </c>
      <c r="C29" s="17">
        <v>1</v>
      </c>
      <c r="D29" s="17">
        <v>4</v>
      </c>
      <c r="E29" s="18" t="s">
        <v>53</v>
      </c>
      <c r="F29" s="19"/>
      <c r="G29" s="20">
        <f>G30</f>
        <v>100</v>
      </c>
      <c r="H29" s="20">
        <f>H30</f>
        <v>100</v>
      </c>
    </row>
    <row r="30" spans="1:8" ht="15.75" x14ac:dyDescent="0.2">
      <c r="A30" s="16" t="s">
        <v>54</v>
      </c>
      <c r="B30" s="9">
        <v>555</v>
      </c>
      <c r="C30" s="17">
        <v>1</v>
      </c>
      <c r="D30" s="17">
        <v>4</v>
      </c>
      <c r="E30" s="18" t="s">
        <v>53</v>
      </c>
      <c r="F30" s="19">
        <v>240</v>
      </c>
      <c r="G30" s="20">
        <v>100</v>
      </c>
      <c r="H30" s="20">
        <v>100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>G32</f>
        <v>266100</v>
      </c>
      <c r="H31" s="15">
        <f>H32</f>
        <v>266100</v>
      </c>
    </row>
    <row r="32" spans="1:8" ht="47.25" x14ac:dyDescent="0.25">
      <c r="A32" s="33" t="s">
        <v>106</v>
      </c>
      <c r="B32" s="9">
        <v>555</v>
      </c>
      <c r="C32" s="17">
        <v>1</v>
      </c>
      <c r="D32" s="17">
        <v>6</v>
      </c>
      <c r="E32" s="18" t="s">
        <v>80</v>
      </c>
      <c r="F32" s="19">
        <v>500</v>
      </c>
      <c r="G32" s="20">
        <f t="shared" ref="G32:H32" si="2">G33</f>
        <v>266100</v>
      </c>
      <c r="H32" s="20">
        <f t="shared" si="2"/>
        <v>266100</v>
      </c>
    </row>
    <row r="33" spans="1:8" ht="47.25" x14ac:dyDescent="0.25">
      <c r="A33" s="33" t="s">
        <v>106</v>
      </c>
      <c r="B33" s="9">
        <v>555</v>
      </c>
      <c r="C33" s="17">
        <v>1</v>
      </c>
      <c r="D33" s="17">
        <v>6</v>
      </c>
      <c r="E33" s="18" t="s">
        <v>107</v>
      </c>
      <c r="F33" s="19">
        <v>540</v>
      </c>
      <c r="G33" s="20">
        <v>266100</v>
      </c>
      <c r="H33" s="20">
        <v>266100</v>
      </c>
    </row>
    <row r="34" spans="1:8" ht="15.75" x14ac:dyDescent="0.2">
      <c r="A34" s="11" t="s">
        <v>55</v>
      </c>
      <c r="B34" s="30">
        <v>555</v>
      </c>
      <c r="C34" s="12">
        <v>1</v>
      </c>
      <c r="D34" s="12">
        <v>11</v>
      </c>
      <c r="E34" s="13" t="s">
        <v>2</v>
      </c>
      <c r="F34" s="14" t="s">
        <v>2</v>
      </c>
      <c r="G34" s="15">
        <f t="shared" ref="G34:H36" si="3">G35</f>
        <v>200000</v>
      </c>
      <c r="H34" s="15">
        <f t="shared" si="3"/>
        <v>200000</v>
      </c>
    </row>
    <row r="35" spans="1:8" ht="31.5" x14ac:dyDescent="0.2">
      <c r="A35" s="16" t="s">
        <v>56</v>
      </c>
      <c r="B35" s="9">
        <v>555</v>
      </c>
      <c r="C35" s="17">
        <v>1</v>
      </c>
      <c r="D35" s="17">
        <v>11</v>
      </c>
      <c r="E35" s="18" t="s">
        <v>81</v>
      </c>
      <c r="F35" s="19" t="s">
        <v>2</v>
      </c>
      <c r="G35" s="20">
        <f t="shared" si="3"/>
        <v>200000</v>
      </c>
      <c r="H35" s="20">
        <f t="shared" si="3"/>
        <v>200000</v>
      </c>
    </row>
    <row r="36" spans="1:8" ht="15.75" x14ac:dyDescent="0.2">
      <c r="A36" s="16" t="s">
        <v>7</v>
      </c>
      <c r="B36" s="9">
        <v>555</v>
      </c>
      <c r="C36" s="17">
        <v>1</v>
      </c>
      <c r="D36" s="17">
        <v>11</v>
      </c>
      <c r="E36" s="18" t="s">
        <v>81</v>
      </c>
      <c r="F36" s="19">
        <v>800</v>
      </c>
      <c r="G36" s="20">
        <f t="shared" si="3"/>
        <v>200000</v>
      </c>
      <c r="H36" s="20">
        <f t="shared" si="3"/>
        <v>200000</v>
      </c>
    </row>
    <row r="37" spans="1:8" ht="15.75" x14ac:dyDescent="0.2">
      <c r="A37" s="16" t="s">
        <v>57</v>
      </c>
      <c r="B37" s="9">
        <v>555</v>
      </c>
      <c r="C37" s="17">
        <v>1</v>
      </c>
      <c r="D37" s="17">
        <v>11</v>
      </c>
      <c r="E37" s="18" t="s">
        <v>81</v>
      </c>
      <c r="F37" s="19">
        <v>870</v>
      </c>
      <c r="G37" s="20">
        <v>200000</v>
      </c>
      <c r="H37" s="20">
        <v>200000</v>
      </c>
    </row>
    <row r="38" spans="1:8" ht="31.5" x14ac:dyDescent="0.2">
      <c r="A38" s="11" t="s">
        <v>20</v>
      </c>
      <c r="B38" s="30">
        <v>555</v>
      </c>
      <c r="C38" s="12">
        <v>1</v>
      </c>
      <c r="D38" s="12">
        <v>13</v>
      </c>
      <c r="E38" s="13" t="s">
        <v>2</v>
      </c>
      <c r="F38" s="14" t="s">
        <v>2</v>
      </c>
      <c r="G38" s="15">
        <f>G39+G42</f>
        <v>9438245.9800000004</v>
      </c>
      <c r="H38" s="15">
        <f>H39+H42</f>
        <v>9773483.6099999994</v>
      </c>
    </row>
    <row r="39" spans="1:8" ht="31.5" x14ac:dyDescent="0.2">
      <c r="A39" s="16" t="s">
        <v>49</v>
      </c>
      <c r="B39" s="9">
        <v>555</v>
      </c>
      <c r="C39" s="17">
        <v>1</v>
      </c>
      <c r="D39" s="17">
        <v>13</v>
      </c>
      <c r="E39" s="18" t="s">
        <v>82</v>
      </c>
      <c r="F39" s="19" t="s">
        <v>2</v>
      </c>
      <c r="G39" s="20">
        <f>G40</f>
        <v>0</v>
      </c>
      <c r="H39" s="20">
        <f>H40</f>
        <v>0</v>
      </c>
    </row>
    <row r="40" spans="1:8" ht="47.25" x14ac:dyDescent="0.2">
      <c r="A40" s="16" t="s">
        <v>9</v>
      </c>
      <c r="B40" s="9">
        <v>555</v>
      </c>
      <c r="C40" s="17">
        <v>1</v>
      </c>
      <c r="D40" s="17">
        <v>13</v>
      </c>
      <c r="E40" s="18" t="s">
        <v>82</v>
      </c>
      <c r="F40" s="19">
        <v>200</v>
      </c>
      <c r="G40" s="20">
        <f>G41</f>
        <v>0</v>
      </c>
      <c r="H40" s="20">
        <f>H41</f>
        <v>0</v>
      </c>
    </row>
    <row r="41" spans="1:8" ht="47.25" x14ac:dyDescent="0.2">
      <c r="A41" s="16" t="s">
        <v>8</v>
      </c>
      <c r="B41" s="9">
        <v>555</v>
      </c>
      <c r="C41" s="17">
        <v>1</v>
      </c>
      <c r="D41" s="17">
        <v>13</v>
      </c>
      <c r="E41" s="18" t="s">
        <v>82</v>
      </c>
      <c r="F41" s="19">
        <v>240</v>
      </c>
      <c r="G41" s="20">
        <v>0</v>
      </c>
      <c r="H41" s="20">
        <v>0</v>
      </c>
    </row>
    <row r="42" spans="1:8" ht="47.25" x14ac:dyDescent="0.2">
      <c r="A42" s="16" t="s">
        <v>4</v>
      </c>
      <c r="B42" s="9">
        <v>555</v>
      </c>
      <c r="C42" s="17">
        <v>1</v>
      </c>
      <c r="D42" s="17">
        <v>13</v>
      </c>
      <c r="E42" s="18" t="s">
        <v>83</v>
      </c>
      <c r="F42" s="19" t="s">
        <v>2</v>
      </c>
      <c r="G42" s="20">
        <f>G43+G45+G47</f>
        <v>9438245.9800000004</v>
      </c>
      <c r="H42" s="20">
        <f>H43+H45+H47</f>
        <v>9773483.6099999994</v>
      </c>
    </row>
    <row r="43" spans="1:8" ht="110.25" x14ac:dyDescent="0.2">
      <c r="A43" s="16" t="s">
        <v>11</v>
      </c>
      <c r="B43" s="9">
        <v>555</v>
      </c>
      <c r="C43" s="17">
        <v>1</v>
      </c>
      <c r="D43" s="17">
        <v>13</v>
      </c>
      <c r="E43" s="18" t="s">
        <v>108</v>
      </c>
      <c r="F43" s="19">
        <v>100</v>
      </c>
      <c r="G43" s="20">
        <f>G44</f>
        <v>5927305.9800000004</v>
      </c>
      <c r="H43" s="20">
        <f>H44</f>
        <v>6152543.6100000003</v>
      </c>
    </row>
    <row r="44" spans="1:8" ht="31.5" x14ac:dyDescent="0.2">
      <c r="A44" s="16" t="s">
        <v>17</v>
      </c>
      <c r="B44" s="9">
        <v>555</v>
      </c>
      <c r="C44" s="17">
        <v>1</v>
      </c>
      <c r="D44" s="17">
        <v>13</v>
      </c>
      <c r="E44" s="18" t="s">
        <v>108</v>
      </c>
      <c r="F44" s="19">
        <v>110</v>
      </c>
      <c r="G44" s="20">
        <v>5927305.9800000004</v>
      </c>
      <c r="H44" s="20">
        <v>6152543.6100000003</v>
      </c>
    </row>
    <row r="45" spans="1:8" ht="47.25" x14ac:dyDescent="0.2">
      <c r="A45" s="16" t="s">
        <v>9</v>
      </c>
      <c r="B45" s="9">
        <v>555</v>
      </c>
      <c r="C45" s="17">
        <v>1</v>
      </c>
      <c r="D45" s="17">
        <v>13</v>
      </c>
      <c r="E45" s="18" t="s">
        <v>83</v>
      </c>
      <c r="F45" s="19">
        <v>200</v>
      </c>
      <c r="G45" s="20">
        <f>G46</f>
        <v>3389380</v>
      </c>
      <c r="H45" s="20">
        <f>H46</f>
        <v>3499380</v>
      </c>
    </row>
    <row r="46" spans="1:8" ht="47.25" x14ac:dyDescent="0.2">
      <c r="A46" s="16" t="s">
        <v>8</v>
      </c>
      <c r="B46" s="9">
        <v>555</v>
      </c>
      <c r="C46" s="17">
        <v>1</v>
      </c>
      <c r="D46" s="17">
        <v>13</v>
      </c>
      <c r="E46" s="18" t="s">
        <v>83</v>
      </c>
      <c r="F46" s="19">
        <v>240</v>
      </c>
      <c r="G46" s="20">
        <v>3389380</v>
      </c>
      <c r="H46" s="20">
        <v>3499380</v>
      </c>
    </row>
    <row r="47" spans="1:8" ht="15.75" x14ac:dyDescent="0.2">
      <c r="A47" s="16" t="s">
        <v>7</v>
      </c>
      <c r="B47" s="9">
        <v>555</v>
      </c>
      <c r="C47" s="17">
        <v>1</v>
      </c>
      <c r="D47" s="17">
        <v>13</v>
      </c>
      <c r="E47" s="18" t="s">
        <v>83</v>
      </c>
      <c r="F47" s="19">
        <v>800</v>
      </c>
      <c r="G47" s="20">
        <f>G48</f>
        <v>121560</v>
      </c>
      <c r="H47" s="20">
        <f>H48</f>
        <v>121560</v>
      </c>
    </row>
    <row r="48" spans="1:8" ht="31.5" x14ac:dyDescent="0.2">
      <c r="A48" s="16" t="s">
        <v>6</v>
      </c>
      <c r="B48" s="9">
        <v>555</v>
      </c>
      <c r="C48" s="17">
        <v>1</v>
      </c>
      <c r="D48" s="17">
        <v>13</v>
      </c>
      <c r="E48" s="18" t="s">
        <v>83</v>
      </c>
      <c r="F48" s="19">
        <v>850</v>
      </c>
      <c r="G48" s="20">
        <v>121560</v>
      </c>
      <c r="H48" s="20">
        <v>121560</v>
      </c>
    </row>
    <row r="49" spans="1:8" ht="15.75" x14ac:dyDescent="0.2">
      <c r="A49" s="11" t="s">
        <v>27</v>
      </c>
      <c r="B49" s="30">
        <v>555</v>
      </c>
      <c r="C49" s="12">
        <v>2</v>
      </c>
      <c r="D49" s="12" t="s">
        <v>2</v>
      </c>
      <c r="E49" s="13" t="s">
        <v>2</v>
      </c>
      <c r="F49" s="14" t="s">
        <v>2</v>
      </c>
      <c r="G49" s="15">
        <f>G50</f>
        <v>588280</v>
      </c>
      <c r="H49" s="15">
        <f>H50</f>
        <v>609130</v>
      </c>
    </row>
    <row r="50" spans="1:8" ht="31.5" x14ac:dyDescent="0.2">
      <c r="A50" s="11" t="s">
        <v>26</v>
      </c>
      <c r="B50" s="30">
        <v>555</v>
      </c>
      <c r="C50" s="12">
        <v>2</v>
      </c>
      <c r="D50" s="12">
        <v>3</v>
      </c>
      <c r="E50" s="13" t="s">
        <v>2</v>
      </c>
      <c r="F50" s="14" t="s">
        <v>2</v>
      </c>
      <c r="G50" s="15">
        <f>G51</f>
        <v>588280</v>
      </c>
      <c r="H50" s="15">
        <f>H51</f>
        <v>609130</v>
      </c>
    </row>
    <row r="51" spans="1:8" ht="110.25" x14ac:dyDescent="0.2">
      <c r="A51" s="16" t="s">
        <v>58</v>
      </c>
      <c r="B51" s="9">
        <v>555</v>
      </c>
      <c r="C51" s="17">
        <v>2</v>
      </c>
      <c r="D51" s="17">
        <v>3</v>
      </c>
      <c r="E51" s="18" t="s">
        <v>59</v>
      </c>
      <c r="F51" s="19" t="s">
        <v>2</v>
      </c>
      <c r="G51" s="20">
        <f>G52+G54</f>
        <v>588280</v>
      </c>
      <c r="H51" s="20">
        <f>H52+H54</f>
        <v>609130</v>
      </c>
    </row>
    <row r="52" spans="1:8" ht="110.25" x14ac:dyDescent="0.2">
      <c r="A52" s="16" t="s">
        <v>11</v>
      </c>
      <c r="B52" s="9">
        <v>555</v>
      </c>
      <c r="C52" s="17">
        <v>2</v>
      </c>
      <c r="D52" s="17">
        <v>3</v>
      </c>
      <c r="E52" s="18" t="s">
        <v>59</v>
      </c>
      <c r="F52" s="19">
        <v>100</v>
      </c>
      <c r="G52" s="20">
        <f>G53</f>
        <v>569110</v>
      </c>
      <c r="H52" s="20">
        <f>H53</f>
        <v>608940</v>
      </c>
    </row>
    <row r="53" spans="1:8" ht="47.25" x14ac:dyDescent="0.2">
      <c r="A53" s="16" t="s">
        <v>60</v>
      </c>
      <c r="B53" s="9">
        <v>555</v>
      </c>
      <c r="C53" s="17">
        <v>2</v>
      </c>
      <c r="D53" s="17">
        <v>3</v>
      </c>
      <c r="E53" s="18" t="s">
        <v>59</v>
      </c>
      <c r="F53" s="19">
        <v>120</v>
      </c>
      <c r="G53" s="20">
        <v>569110</v>
      </c>
      <c r="H53" s="20">
        <v>608940</v>
      </c>
    </row>
    <row r="54" spans="1:8" ht="47.25" x14ac:dyDescent="0.2">
      <c r="A54" s="16" t="s">
        <v>9</v>
      </c>
      <c r="B54" s="9">
        <v>555</v>
      </c>
      <c r="C54" s="17">
        <v>2</v>
      </c>
      <c r="D54" s="17">
        <v>3</v>
      </c>
      <c r="E54" s="18" t="s">
        <v>59</v>
      </c>
      <c r="F54" s="19">
        <v>200</v>
      </c>
      <c r="G54" s="20">
        <f>G55</f>
        <v>19170</v>
      </c>
      <c r="H54" s="20">
        <f>H55</f>
        <v>190</v>
      </c>
    </row>
    <row r="55" spans="1:8" ht="47.25" x14ac:dyDescent="0.2">
      <c r="A55" s="16" t="s">
        <v>8</v>
      </c>
      <c r="B55" s="9">
        <v>555</v>
      </c>
      <c r="C55" s="17">
        <v>2</v>
      </c>
      <c r="D55" s="17">
        <v>3</v>
      </c>
      <c r="E55" s="18" t="s">
        <v>59</v>
      </c>
      <c r="F55" s="19">
        <v>240</v>
      </c>
      <c r="G55" s="20">
        <v>19170</v>
      </c>
      <c r="H55" s="20">
        <v>190</v>
      </c>
    </row>
    <row r="56" spans="1:8" ht="31.5" x14ac:dyDescent="0.2">
      <c r="A56" s="11" t="s">
        <v>19</v>
      </c>
      <c r="B56" s="30">
        <v>555</v>
      </c>
      <c r="C56" s="12">
        <v>3</v>
      </c>
      <c r="D56" s="12" t="s">
        <v>2</v>
      </c>
      <c r="E56" s="13" t="s">
        <v>2</v>
      </c>
      <c r="F56" s="14" t="s">
        <v>2</v>
      </c>
      <c r="G56" s="15">
        <f t="shared" ref="G56:H58" si="4">G57</f>
        <v>440000</v>
      </c>
      <c r="H56" s="15">
        <f t="shared" si="4"/>
        <v>440000</v>
      </c>
    </row>
    <row r="57" spans="1:8" ht="63" x14ac:dyDescent="0.2">
      <c r="A57" s="11" t="s">
        <v>18</v>
      </c>
      <c r="B57" s="30">
        <v>555</v>
      </c>
      <c r="C57" s="12">
        <v>3</v>
      </c>
      <c r="D57" s="12">
        <v>9</v>
      </c>
      <c r="E57" s="13" t="s">
        <v>2</v>
      </c>
      <c r="F57" s="14" t="s">
        <v>2</v>
      </c>
      <c r="G57" s="15">
        <f t="shared" si="4"/>
        <v>440000</v>
      </c>
      <c r="H57" s="15">
        <f t="shared" si="4"/>
        <v>440000</v>
      </c>
    </row>
    <row r="58" spans="1:8" ht="47.25" x14ac:dyDescent="0.2">
      <c r="A58" s="16" t="s">
        <v>9</v>
      </c>
      <c r="B58" s="9">
        <v>555</v>
      </c>
      <c r="C58" s="17">
        <v>3</v>
      </c>
      <c r="D58" s="17">
        <v>9</v>
      </c>
      <c r="E58" s="18" t="s">
        <v>84</v>
      </c>
      <c r="F58" s="19">
        <v>200</v>
      </c>
      <c r="G58" s="20">
        <f t="shared" si="4"/>
        <v>440000</v>
      </c>
      <c r="H58" s="20">
        <f t="shared" si="4"/>
        <v>440000</v>
      </c>
    </row>
    <row r="59" spans="1:8" ht="47.25" x14ac:dyDescent="0.2">
      <c r="A59" s="16" t="s">
        <v>8</v>
      </c>
      <c r="B59" s="9">
        <v>555</v>
      </c>
      <c r="C59" s="17">
        <v>3</v>
      </c>
      <c r="D59" s="17">
        <v>9</v>
      </c>
      <c r="E59" s="18" t="s">
        <v>84</v>
      </c>
      <c r="F59" s="19">
        <v>240</v>
      </c>
      <c r="G59" s="20">
        <v>440000</v>
      </c>
      <c r="H59" s="20">
        <v>440000</v>
      </c>
    </row>
    <row r="60" spans="1:8" s="21" customFormat="1" ht="15.75" x14ac:dyDescent="0.2">
      <c r="A60" s="11" t="s">
        <v>24</v>
      </c>
      <c r="B60" s="30">
        <v>555</v>
      </c>
      <c r="C60" s="12">
        <v>4</v>
      </c>
      <c r="D60" s="12">
        <v>9</v>
      </c>
      <c r="E60" s="13"/>
      <c r="F60" s="14"/>
      <c r="G60" s="15">
        <f>G61+G65</f>
        <v>5500000</v>
      </c>
      <c r="H60" s="15">
        <f>H61+H65</f>
        <v>6750000</v>
      </c>
    </row>
    <row r="61" spans="1:8" ht="31.5" x14ac:dyDescent="0.2">
      <c r="A61" s="11" t="s">
        <v>28</v>
      </c>
      <c r="B61" s="30">
        <v>555</v>
      </c>
      <c r="C61" s="12">
        <v>4</v>
      </c>
      <c r="D61" s="12">
        <v>9</v>
      </c>
      <c r="E61" s="13" t="s">
        <v>2</v>
      </c>
      <c r="F61" s="14" t="s">
        <v>2</v>
      </c>
      <c r="G61" s="15">
        <f t="shared" ref="G61:H63" si="5">G62</f>
        <v>2500000</v>
      </c>
      <c r="H61" s="15">
        <f t="shared" si="5"/>
        <v>2750000</v>
      </c>
    </row>
    <row r="62" spans="1:8" ht="63" x14ac:dyDescent="0.2">
      <c r="A62" s="16" t="s">
        <v>61</v>
      </c>
      <c r="B62" s="9">
        <v>555</v>
      </c>
      <c r="C62" s="17">
        <v>4</v>
      </c>
      <c r="D62" s="17">
        <v>9</v>
      </c>
      <c r="E62" s="18" t="s">
        <v>85</v>
      </c>
      <c r="F62" s="19" t="s">
        <v>2</v>
      </c>
      <c r="G62" s="20">
        <f t="shared" si="5"/>
        <v>2500000</v>
      </c>
      <c r="H62" s="20">
        <f t="shared" si="5"/>
        <v>2750000</v>
      </c>
    </row>
    <row r="63" spans="1:8" ht="47.25" x14ac:dyDescent="0.2">
      <c r="A63" s="16" t="s">
        <v>9</v>
      </c>
      <c r="B63" s="9">
        <v>555</v>
      </c>
      <c r="C63" s="17">
        <v>4</v>
      </c>
      <c r="D63" s="17">
        <v>9</v>
      </c>
      <c r="E63" s="18" t="s">
        <v>85</v>
      </c>
      <c r="F63" s="19">
        <v>200</v>
      </c>
      <c r="G63" s="20">
        <f t="shared" si="5"/>
        <v>2500000</v>
      </c>
      <c r="H63" s="20">
        <f t="shared" si="5"/>
        <v>2750000</v>
      </c>
    </row>
    <row r="64" spans="1:8" ht="47.25" x14ac:dyDescent="0.2">
      <c r="A64" s="16" t="s">
        <v>8</v>
      </c>
      <c r="B64" s="9">
        <v>555</v>
      </c>
      <c r="C64" s="17">
        <v>4</v>
      </c>
      <c r="D64" s="17">
        <v>9</v>
      </c>
      <c r="E64" s="18" t="s">
        <v>85</v>
      </c>
      <c r="F64" s="19">
        <v>240</v>
      </c>
      <c r="G64" s="20">
        <v>2500000</v>
      </c>
      <c r="H64" s="20">
        <v>2750000</v>
      </c>
    </row>
    <row r="65" spans="1:8" ht="31.5" x14ac:dyDescent="0.2">
      <c r="A65" s="11" t="s">
        <v>32</v>
      </c>
      <c r="B65" s="30">
        <v>555</v>
      </c>
      <c r="C65" s="12">
        <v>4</v>
      </c>
      <c r="D65" s="12">
        <v>12</v>
      </c>
      <c r="E65" s="13" t="s">
        <v>2</v>
      </c>
      <c r="F65" s="14" t="s">
        <v>2</v>
      </c>
      <c r="G65" s="15">
        <f t="shared" ref="G65:H67" si="6">G66</f>
        <v>3000000</v>
      </c>
      <c r="H65" s="15">
        <f t="shared" si="6"/>
        <v>4000000</v>
      </c>
    </row>
    <row r="66" spans="1:8" ht="31.5" x14ac:dyDescent="0.2">
      <c r="A66" s="16" t="s">
        <v>46</v>
      </c>
      <c r="B66" s="9">
        <v>555</v>
      </c>
      <c r="C66" s="17">
        <v>4</v>
      </c>
      <c r="D66" s="17">
        <v>12</v>
      </c>
      <c r="E66" s="18"/>
      <c r="F66" s="19"/>
      <c r="G66" s="20">
        <f t="shared" si="6"/>
        <v>3000000</v>
      </c>
      <c r="H66" s="20">
        <f t="shared" si="6"/>
        <v>4000000</v>
      </c>
    </row>
    <row r="67" spans="1:8" ht="47.25" x14ac:dyDescent="0.2">
      <c r="A67" s="16" t="s">
        <v>9</v>
      </c>
      <c r="B67" s="9">
        <v>555</v>
      </c>
      <c r="C67" s="17">
        <v>4</v>
      </c>
      <c r="D67" s="17">
        <v>12</v>
      </c>
      <c r="E67" s="18" t="s">
        <v>86</v>
      </c>
      <c r="F67" s="19">
        <v>200</v>
      </c>
      <c r="G67" s="20">
        <f t="shared" si="6"/>
        <v>3000000</v>
      </c>
      <c r="H67" s="20">
        <f t="shared" si="6"/>
        <v>4000000</v>
      </c>
    </row>
    <row r="68" spans="1:8" ht="47.25" x14ac:dyDescent="0.2">
      <c r="A68" s="16" t="s">
        <v>8</v>
      </c>
      <c r="B68" s="9">
        <v>555</v>
      </c>
      <c r="C68" s="17">
        <v>4</v>
      </c>
      <c r="D68" s="17">
        <v>12</v>
      </c>
      <c r="E68" s="18" t="s">
        <v>86</v>
      </c>
      <c r="F68" s="19">
        <v>240</v>
      </c>
      <c r="G68" s="20">
        <v>3000000</v>
      </c>
      <c r="H68" s="20">
        <v>4000000</v>
      </c>
    </row>
    <row r="69" spans="1:8" ht="15.75" x14ac:dyDescent="0.2">
      <c r="A69" s="11" t="s">
        <v>16</v>
      </c>
      <c r="B69" s="30">
        <v>555</v>
      </c>
      <c r="C69" s="12">
        <v>5</v>
      </c>
      <c r="D69" s="12" t="s">
        <v>2</v>
      </c>
      <c r="E69" s="13" t="s">
        <v>2</v>
      </c>
      <c r="F69" s="14" t="s">
        <v>2</v>
      </c>
      <c r="G69" s="15">
        <f>G70+G74+G79</f>
        <v>12950000</v>
      </c>
      <c r="H69" s="15">
        <f>H70+H74+H79</f>
        <v>11950000</v>
      </c>
    </row>
    <row r="70" spans="1:8" ht="15.75" x14ac:dyDescent="0.2">
      <c r="A70" s="11" t="s">
        <v>15</v>
      </c>
      <c r="B70" s="30">
        <v>555</v>
      </c>
      <c r="C70" s="12">
        <v>5</v>
      </c>
      <c r="D70" s="12">
        <v>1</v>
      </c>
      <c r="E70" s="13" t="s">
        <v>2</v>
      </c>
      <c r="F70" s="14" t="s">
        <v>2</v>
      </c>
      <c r="G70" s="15">
        <f t="shared" ref="G70:H72" si="7">G71</f>
        <v>500000</v>
      </c>
      <c r="H70" s="15">
        <f t="shared" si="7"/>
        <v>500000</v>
      </c>
    </row>
    <row r="71" spans="1:8" ht="31.5" x14ac:dyDescent="0.2">
      <c r="A71" s="16" t="s">
        <v>46</v>
      </c>
      <c r="B71" s="9">
        <v>555</v>
      </c>
      <c r="C71" s="17">
        <v>5</v>
      </c>
      <c r="D71" s="17">
        <v>1</v>
      </c>
      <c r="E71" s="18" t="s">
        <v>87</v>
      </c>
      <c r="F71" s="19"/>
      <c r="G71" s="20">
        <f t="shared" si="7"/>
        <v>500000</v>
      </c>
      <c r="H71" s="20">
        <f t="shared" si="7"/>
        <v>500000</v>
      </c>
    </row>
    <row r="72" spans="1:8" ht="47.25" x14ac:dyDescent="0.2">
      <c r="A72" s="16" t="s">
        <v>9</v>
      </c>
      <c r="B72" s="9">
        <v>555</v>
      </c>
      <c r="C72" s="17">
        <v>5</v>
      </c>
      <c r="D72" s="17">
        <v>1</v>
      </c>
      <c r="E72" s="18" t="s">
        <v>87</v>
      </c>
      <c r="F72" s="19">
        <v>200</v>
      </c>
      <c r="G72" s="20">
        <f t="shared" si="7"/>
        <v>500000</v>
      </c>
      <c r="H72" s="20">
        <f t="shared" si="7"/>
        <v>500000</v>
      </c>
    </row>
    <row r="73" spans="1:8" ht="47.25" x14ac:dyDescent="0.2">
      <c r="A73" s="16" t="s">
        <v>8</v>
      </c>
      <c r="B73" s="9">
        <v>555</v>
      </c>
      <c r="C73" s="17">
        <v>5</v>
      </c>
      <c r="D73" s="17">
        <v>1</v>
      </c>
      <c r="E73" s="18" t="s">
        <v>87</v>
      </c>
      <c r="F73" s="19">
        <v>240</v>
      </c>
      <c r="G73" s="20">
        <v>500000</v>
      </c>
      <c r="H73" s="20">
        <v>500000</v>
      </c>
    </row>
    <row r="74" spans="1:8" ht="15.75" x14ac:dyDescent="0.2">
      <c r="A74" s="11" t="s">
        <v>14</v>
      </c>
      <c r="B74" s="30">
        <v>555</v>
      </c>
      <c r="C74" s="12">
        <v>5</v>
      </c>
      <c r="D74" s="12">
        <v>2</v>
      </c>
      <c r="E74" s="13" t="s">
        <v>2</v>
      </c>
      <c r="F74" s="14" t="s">
        <v>2</v>
      </c>
      <c r="G74" s="15">
        <f t="shared" ref="G74:H77" si="8">G75</f>
        <v>0</v>
      </c>
      <c r="H74" s="15">
        <f t="shared" si="8"/>
        <v>0</v>
      </c>
    </row>
    <row r="75" spans="1:8" ht="31.5" x14ac:dyDescent="0.2">
      <c r="A75" s="16" t="s">
        <v>46</v>
      </c>
      <c r="B75" s="9">
        <v>555</v>
      </c>
      <c r="C75" s="17">
        <v>5</v>
      </c>
      <c r="D75" s="17">
        <v>2</v>
      </c>
      <c r="E75" s="18" t="s">
        <v>88</v>
      </c>
      <c r="F75" s="19" t="s">
        <v>2</v>
      </c>
      <c r="G75" s="20">
        <f t="shared" si="8"/>
        <v>0</v>
      </c>
      <c r="H75" s="20">
        <f t="shared" si="8"/>
        <v>0</v>
      </c>
    </row>
    <row r="76" spans="1:8" ht="31.5" x14ac:dyDescent="0.2">
      <c r="A76" s="16" t="s">
        <v>62</v>
      </c>
      <c r="B76" s="9">
        <v>555</v>
      </c>
      <c r="C76" s="17">
        <v>5</v>
      </c>
      <c r="D76" s="17">
        <v>2</v>
      </c>
      <c r="E76" s="18" t="s">
        <v>88</v>
      </c>
      <c r="F76" s="19" t="s">
        <v>2</v>
      </c>
      <c r="G76" s="20">
        <f t="shared" si="8"/>
        <v>0</v>
      </c>
      <c r="H76" s="20">
        <f t="shared" si="8"/>
        <v>0</v>
      </c>
    </row>
    <row r="77" spans="1:8" ht="47.25" x14ac:dyDescent="0.2">
      <c r="A77" s="16" t="s">
        <v>9</v>
      </c>
      <c r="B77" s="9">
        <v>555</v>
      </c>
      <c r="C77" s="17">
        <v>5</v>
      </c>
      <c r="D77" s="17">
        <v>2</v>
      </c>
      <c r="E77" s="18" t="s">
        <v>88</v>
      </c>
      <c r="F77" s="19">
        <v>200</v>
      </c>
      <c r="G77" s="20">
        <f t="shared" si="8"/>
        <v>0</v>
      </c>
      <c r="H77" s="20">
        <f t="shared" si="8"/>
        <v>0</v>
      </c>
    </row>
    <row r="78" spans="1:8" ht="47.25" x14ac:dyDescent="0.2">
      <c r="A78" s="16" t="s">
        <v>8</v>
      </c>
      <c r="B78" s="9">
        <v>555</v>
      </c>
      <c r="C78" s="17">
        <v>5</v>
      </c>
      <c r="D78" s="17">
        <v>2</v>
      </c>
      <c r="E78" s="18" t="s">
        <v>88</v>
      </c>
      <c r="F78" s="19">
        <v>240</v>
      </c>
      <c r="G78" s="20">
        <v>0</v>
      </c>
      <c r="H78" s="20">
        <v>0</v>
      </c>
    </row>
    <row r="79" spans="1:8" ht="15.75" x14ac:dyDescent="0.2">
      <c r="A79" s="11" t="s">
        <v>13</v>
      </c>
      <c r="B79" s="30">
        <v>555</v>
      </c>
      <c r="C79" s="12">
        <v>5</v>
      </c>
      <c r="D79" s="12">
        <v>3</v>
      </c>
      <c r="E79" s="13" t="s">
        <v>2</v>
      </c>
      <c r="F79" s="14" t="s">
        <v>2</v>
      </c>
      <c r="G79" s="15">
        <f>G80</f>
        <v>12450000</v>
      </c>
      <c r="H79" s="15">
        <f>H80</f>
        <v>11450000</v>
      </c>
    </row>
    <row r="80" spans="1:8" ht="31.5" x14ac:dyDescent="0.2">
      <c r="A80" s="16" t="s">
        <v>46</v>
      </c>
      <c r="B80" s="9">
        <v>555</v>
      </c>
      <c r="C80" s="17">
        <v>5</v>
      </c>
      <c r="D80" s="17">
        <v>3</v>
      </c>
      <c r="E80" s="18" t="s">
        <v>76</v>
      </c>
      <c r="F80" s="19" t="s">
        <v>2</v>
      </c>
      <c r="G80" s="20">
        <f>G81+G85+G88+G91+G94+G97</f>
        <v>12450000</v>
      </c>
      <c r="H80" s="20">
        <f>H81+H85+H88+H91+H94+H97</f>
        <v>11450000</v>
      </c>
    </row>
    <row r="81" spans="1:8" ht="31.5" x14ac:dyDescent="0.2">
      <c r="A81" s="22" t="s">
        <v>63</v>
      </c>
      <c r="B81" s="31">
        <v>555</v>
      </c>
      <c r="C81" s="23">
        <v>5</v>
      </c>
      <c r="D81" s="23">
        <v>3</v>
      </c>
      <c r="E81" s="24" t="s">
        <v>89</v>
      </c>
      <c r="F81" s="25" t="s">
        <v>2</v>
      </c>
      <c r="G81" s="26">
        <f>G82+G84</f>
        <v>7900000</v>
      </c>
      <c r="H81" s="26">
        <f>H82+H84</f>
        <v>6900000</v>
      </c>
    </row>
    <row r="82" spans="1:8" ht="47.25" x14ac:dyDescent="0.2">
      <c r="A82" s="16" t="s">
        <v>9</v>
      </c>
      <c r="B82" s="9">
        <v>555</v>
      </c>
      <c r="C82" s="17">
        <v>5</v>
      </c>
      <c r="D82" s="17">
        <v>3</v>
      </c>
      <c r="E82" s="18" t="s">
        <v>89</v>
      </c>
      <c r="F82" s="19">
        <v>200</v>
      </c>
      <c r="G82" s="20">
        <f>G83</f>
        <v>2900000</v>
      </c>
      <c r="H82" s="20">
        <f>H83</f>
        <v>2900000</v>
      </c>
    </row>
    <row r="83" spans="1:8" ht="47.25" x14ac:dyDescent="0.2">
      <c r="A83" s="16" t="s">
        <v>8</v>
      </c>
      <c r="B83" s="9">
        <v>555</v>
      </c>
      <c r="C83" s="17">
        <v>5</v>
      </c>
      <c r="D83" s="17">
        <v>3</v>
      </c>
      <c r="E83" s="18" t="s">
        <v>89</v>
      </c>
      <c r="F83" s="19">
        <v>240</v>
      </c>
      <c r="G83" s="20">
        <v>2900000</v>
      </c>
      <c r="H83" s="20">
        <v>2900000</v>
      </c>
    </row>
    <row r="84" spans="1:8" ht="47.25" x14ac:dyDescent="0.2">
      <c r="A84" s="16" t="s">
        <v>8</v>
      </c>
      <c r="B84" s="9">
        <v>555</v>
      </c>
      <c r="C84" s="17">
        <v>5</v>
      </c>
      <c r="D84" s="17">
        <v>3</v>
      </c>
      <c r="E84" s="18" t="s">
        <v>109</v>
      </c>
      <c r="F84" s="19">
        <v>414</v>
      </c>
      <c r="G84" s="20">
        <v>5000000</v>
      </c>
      <c r="H84" s="20">
        <v>4000000</v>
      </c>
    </row>
    <row r="85" spans="1:8" ht="31.5" x14ac:dyDescent="0.2">
      <c r="A85" s="22" t="s">
        <v>64</v>
      </c>
      <c r="B85" s="31">
        <v>555</v>
      </c>
      <c r="C85" s="23">
        <v>5</v>
      </c>
      <c r="D85" s="23">
        <v>3</v>
      </c>
      <c r="E85" s="24" t="s">
        <v>90</v>
      </c>
      <c r="F85" s="25" t="s">
        <v>2</v>
      </c>
      <c r="G85" s="26">
        <f>G86</f>
        <v>3000000</v>
      </c>
      <c r="H85" s="26">
        <f>H86</f>
        <v>3000000</v>
      </c>
    </row>
    <row r="86" spans="1:8" ht="47.25" x14ac:dyDescent="0.2">
      <c r="A86" s="16" t="s">
        <v>9</v>
      </c>
      <c r="B86" s="9">
        <v>555</v>
      </c>
      <c r="C86" s="17">
        <v>5</v>
      </c>
      <c r="D86" s="17">
        <v>3</v>
      </c>
      <c r="E86" s="18" t="s">
        <v>90</v>
      </c>
      <c r="F86" s="19">
        <v>200</v>
      </c>
      <c r="G86" s="20">
        <f>G87</f>
        <v>3000000</v>
      </c>
      <c r="H86" s="20">
        <f>H87</f>
        <v>3000000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90</v>
      </c>
      <c r="F87" s="19">
        <v>240</v>
      </c>
      <c r="G87" s="20">
        <v>3000000</v>
      </c>
      <c r="H87" s="20">
        <v>3000000</v>
      </c>
    </row>
    <row r="88" spans="1:8" ht="31.5" x14ac:dyDescent="0.2">
      <c r="A88" s="22" t="s">
        <v>65</v>
      </c>
      <c r="B88" s="31">
        <v>555</v>
      </c>
      <c r="C88" s="23">
        <v>5</v>
      </c>
      <c r="D88" s="23">
        <v>3</v>
      </c>
      <c r="E88" s="24" t="s">
        <v>91</v>
      </c>
      <c r="F88" s="25"/>
      <c r="G88" s="26">
        <f>G89</f>
        <v>100000</v>
      </c>
      <c r="H88" s="26">
        <f>H89</f>
        <v>100000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91</v>
      </c>
      <c r="F89" s="19">
        <v>200</v>
      </c>
      <c r="G89" s="20">
        <f>G90</f>
        <v>100000</v>
      </c>
      <c r="H89" s="20">
        <f>H90</f>
        <v>100000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91</v>
      </c>
      <c r="F90" s="19">
        <v>240</v>
      </c>
      <c r="G90" s="20">
        <v>100000</v>
      </c>
      <c r="H90" s="20">
        <v>100000</v>
      </c>
    </row>
    <row r="91" spans="1:8" ht="31.5" x14ac:dyDescent="0.2">
      <c r="A91" s="22" t="s">
        <v>66</v>
      </c>
      <c r="B91" s="31">
        <v>555</v>
      </c>
      <c r="C91" s="23">
        <v>5</v>
      </c>
      <c r="D91" s="23">
        <v>3</v>
      </c>
      <c r="E91" s="24" t="s">
        <v>92</v>
      </c>
      <c r="F91" s="25"/>
      <c r="G91" s="26">
        <f>G92</f>
        <v>50000</v>
      </c>
      <c r="H91" s="26">
        <f>H92</f>
        <v>50000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92</v>
      </c>
      <c r="F92" s="19">
        <v>200</v>
      </c>
      <c r="G92" s="20">
        <f>G93</f>
        <v>50000</v>
      </c>
      <c r="H92" s="20">
        <f>H93</f>
        <v>50000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92</v>
      </c>
      <c r="F93" s="19">
        <v>240</v>
      </c>
      <c r="G93" s="20">
        <v>50000</v>
      </c>
      <c r="H93" s="20">
        <v>50000</v>
      </c>
    </row>
    <row r="94" spans="1:8" ht="31.5" x14ac:dyDescent="0.2">
      <c r="A94" s="22" t="s">
        <v>67</v>
      </c>
      <c r="B94" s="31">
        <v>555</v>
      </c>
      <c r="C94" s="23">
        <v>5</v>
      </c>
      <c r="D94" s="23">
        <v>3</v>
      </c>
      <c r="E94" s="24" t="s">
        <v>93</v>
      </c>
      <c r="F94" s="25"/>
      <c r="G94" s="26">
        <f>G95</f>
        <v>300000</v>
      </c>
      <c r="H94" s="26">
        <f>H95</f>
        <v>300000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93</v>
      </c>
      <c r="F95" s="19">
        <v>200</v>
      </c>
      <c r="G95" s="20">
        <f>G96</f>
        <v>300000</v>
      </c>
      <c r="H95" s="20">
        <f>H96</f>
        <v>300000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93</v>
      </c>
      <c r="F96" s="19">
        <v>240</v>
      </c>
      <c r="G96" s="20">
        <v>300000</v>
      </c>
      <c r="H96" s="20">
        <v>300000</v>
      </c>
    </row>
    <row r="97" spans="1:8" ht="31.5" x14ac:dyDescent="0.2">
      <c r="A97" s="22" t="s">
        <v>68</v>
      </c>
      <c r="B97" s="31">
        <v>555</v>
      </c>
      <c r="C97" s="23">
        <v>5</v>
      </c>
      <c r="D97" s="23">
        <v>3</v>
      </c>
      <c r="E97" s="24" t="s">
        <v>94</v>
      </c>
      <c r="F97" s="25"/>
      <c r="G97" s="26">
        <f>G98</f>
        <v>1100000</v>
      </c>
      <c r="H97" s="26">
        <f>H98</f>
        <v>1100000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94</v>
      </c>
      <c r="F98" s="19">
        <v>200</v>
      </c>
      <c r="G98" s="20">
        <f>G99</f>
        <v>1100000</v>
      </c>
      <c r="H98" s="20">
        <f>H99</f>
        <v>1100000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94</v>
      </c>
      <c r="F99" s="19">
        <v>240</v>
      </c>
      <c r="G99" s="20">
        <v>1100000</v>
      </c>
      <c r="H99" s="20">
        <v>1100000</v>
      </c>
    </row>
    <row r="100" spans="1:8" ht="15.75" x14ac:dyDescent="0.2">
      <c r="A100" s="11" t="s">
        <v>5</v>
      </c>
      <c r="B100" s="30">
        <v>555</v>
      </c>
      <c r="C100" s="12">
        <v>7</v>
      </c>
      <c r="D100" s="12" t="s">
        <v>2</v>
      </c>
      <c r="E100" s="13" t="s">
        <v>2</v>
      </c>
      <c r="F100" s="14" t="s">
        <v>2</v>
      </c>
      <c r="G100" s="15">
        <f t="shared" ref="G100:H102" si="9">G101</f>
        <v>100000</v>
      </c>
      <c r="H100" s="15">
        <f t="shared" si="9"/>
        <v>100000</v>
      </c>
    </row>
    <row r="101" spans="1:8" ht="15.75" x14ac:dyDescent="0.2">
      <c r="A101" s="11" t="s">
        <v>31</v>
      </c>
      <c r="B101" s="30">
        <v>555</v>
      </c>
      <c r="C101" s="12">
        <v>7</v>
      </c>
      <c r="D101" s="12">
        <v>7</v>
      </c>
      <c r="E101" s="18" t="s">
        <v>95</v>
      </c>
      <c r="F101" s="14" t="s">
        <v>2</v>
      </c>
      <c r="G101" s="15">
        <f t="shared" si="9"/>
        <v>100000</v>
      </c>
      <c r="H101" s="15">
        <f t="shared" si="9"/>
        <v>100000</v>
      </c>
    </row>
    <row r="102" spans="1:8" ht="47.25" x14ac:dyDescent="0.2">
      <c r="A102" s="16" t="s">
        <v>9</v>
      </c>
      <c r="B102" s="9">
        <v>555</v>
      </c>
      <c r="C102" s="17">
        <v>7</v>
      </c>
      <c r="D102" s="17">
        <v>7</v>
      </c>
      <c r="E102" s="18" t="s">
        <v>95</v>
      </c>
      <c r="F102" s="19">
        <v>200</v>
      </c>
      <c r="G102" s="20">
        <f t="shared" si="9"/>
        <v>100000</v>
      </c>
      <c r="H102" s="20">
        <f t="shared" si="9"/>
        <v>100000</v>
      </c>
    </row>
    <row r="103" spans="1:8" ht="47.25" x14ac:dyDescent="0.2">
      <c r="A103" s="16" t="s">
        <v>8</v>
      </c>
      <c r="B103" s="9">
        <v>555</v>
      </c>
      <c r="C103" s="17">
        <v>7</v>
      </c>
      <c r="D103" s="17">
        <v>7</v>
      </c>
      <c r="E103" s="18" t="s">
        <v>95</v>
      </c>
      <c r="F103" s="19">
        <v>240</v>
      </c>
      <c r="G103" s="20">
        <v>100000</v>
      </c>
      <c r="H103" s="20">
        <v>100000</v>
      </c>
    </row>
    <row r="104" spans="1:8" ht="15.75" x14ac:dyDescent="0.2">
      <c r="A104" s="11" t="s">
        <v>35</v>
      </c>
      <c r="B104" s="30">
        <v>555</v>
      </c>
      <c r="C104" s="12">
        <v>8</v>
      </c>
      <c r="D104" s="12" t="s">
        <v>2</v>
      </c>
      <c r="E104" s="13" t="s">
        <v>2</v>
      </c>
      <c r="F104" s="14" t="s">
        <v>2</v>
      </c>
      <c r="G104" s="15">
        <f>G105+G115</f>
        <v>13073095.35</v>
      </c>
      <c r="H104" s="15">
        <f>H105+H115</f>
        <v>13511589.57</v>
      </c>
    </row>
    <row r="105" spans="1:8" ht="15.75" x14ac:dyDescent="0.2">
      <c r="A105" s="11" t="s">
        <v>34</v>
      </c>
      <c r="B105" s="30">
        <v>555</v>
      </c>
      <c r="C105" s="12">
        <v>8</v>
      </c>
      <c r="D105" s="12">
        <v>1</v>
      </c>
      <c r="E105" s="13" t="s">
        <v>2</v>
      </c>
      <c r="F105" s="14" t="s">
        <v>2</v>
      </c>
      <c r="G105" s="15">
        <f>G106</f>
        <v>13073095.35</v>
      </c>
      <c r="H105" s="15">
        <f>H106</f>
        <v>13511589.57</v>
      </c>
    </row>
    <row r="106" spans="1:8" ht="31.5" x14ac:dyDescent="0.2">
      <c r="A106" s="16" t="s">
        <v>46</v>
      </c>
      <c r="B106" s="9">
        <v>555</v>
      </c>
      <c r="C106" s="17">
        <v>8</v>
      </c>
      <c r="D106" s="17">
        <v>1</v>
      </c>
      <c r="E106" s="18" t="s">
        <v>96</v>
      </c>
      <c r="F106" s="19" t="s">
        <v>2</v>
      </c>
      <c r="G106" s="20">
        <f>G107+G110</f>
        <v>13073095.35</v>
      </c>
      <c r="H106" s="20">
        <f>H107+H110</f>
        <v>13511589.57</v>
      </c>
    </row>
    <row r="107" spans="1:8" ht="31.5" x14ac:dyDescent="0.2">
      <c r="A107" s="16" t="s">
        <v>69</v>
      </c>
      <c r="B107" s="9">
        <v>555</v>
      </c>
      <c r="C107" s="17">
        <v>8</v>
      </c>
      <c r="D107" s="17">
        <v>1</v>
      </c>
      <c r="E107" s="18" t="s">
        <v>97</v>
      </c>
      <c r="F107" s="19" t="s">
        <v>2</v>
      </c>
      <c r="G107" s="20">
        <f>G108</f>
        <v>9828795.3499999996</v>
      </c>
      <c r="H107" s="20">
        <f>H108</f>
        <v>10202289.57</v>
      </c>
    </row>
    <row r="108" spans="1:8" ht="110.25" x14ac:dyDescent="0.2">
      <c r="A108" s="16" t="s">
        <v>11</v>
      </c>
      <c r="B108" s="9">
        <v>555</v>
      </c>
      <c r="C108" s="17">
        <v>8</v>
      </c>
      <c r="D108" s="17">
        <v>1</v>
      </c>
      <c r="E108" s="18" t="s">
        <v>97</v>
      </c>
      <c r="F108" s="19">
        <v>100</v>
      </c>
      <c r="G108" s="20">
        <f>G109</f>
        <v>9828795.3499999996</v>
      </c>
      <c r="H108" s="20">
        <f>H109</f>
        <v>10202289.57</v>
      </c>
    </row>
    <row r="109" spans="1:8" ht="31.5" x14ac:dyDescent="0.2">
      <c r="A109" s="16" t="s">
        <v>17</v>
      </c>
      <c r="B109" s="9">
        <v>555</v>
      </c>
      <c r="C109" s="17">
        <v>8</v>
      </c>
      <c r="D109" s="17">
        <v>1</v>
      </c>
      <c r="E109" s="18" t="s">
        <v>97</v>
      </c>
      <c r="F109" s="19">
        <v>110</v>
      </c>
      <c r="G109" s="20">
        <v>9828795.3499999996</v>
      </c>
      <c r="H109" s="20">
        <v>10202289.57</v>
      </c>
    </row>
    <row r="110" spans="1:8" ht="31.5" x14ac:dyDescent="0.2">
      <c r="A110" s="16" t="s">
        <v>70</v>
      </c>
      <c r="B110" s="9">
        <v>555</v>
      </c>
      <c r="C110" s="17">
        <v>8</v>
      </c>
      <c r="D110" s="17">
        <v>1</v>
      </c>
      <c r="E110" s="18" t="s">
        <v>98</v>
      </c>
      <c r="F110" s="19"/>
      <c r="G110" s="20">
        <f>G111+G113</f>
        <v>3244300</v>
      </c>
      <c r="H110" s="20">
        <f>H111+H113</f>
        <v>3309300</v>
      </c>
    </row>
    <row r="111" spans="1:8" ht="47.25" x14ac:dyDescent="0.2">
      <c r="A111" s="16" t="s">
        <v>9</v>
      </c>
      <c r="B111" s="9">
        <v>555</v>
      </c>
      <c r="C111" s="17">
        <v>8</v>
      </c>
      <c r="D111" s="17">
        <v>1</v>
      </c>
      <c r="E111" s="18" t="s">
        <v>98</v>
      </c>
      <c r="F111" s="19">
        <v>200</v>
      </c>
      <c r="G111" s="20">
        <f>G112</f>
        <v>3174300</v>
      </c>
      <c r="H111" s="20">
        <f>H112</f>
        <v>3239300</v>
      </c>
    </row>
    <row r="112" spans="1:8" ht="47.25" x14ac:dyDescent="0.2">
      <c r="A112" s="16" t="s">
        <v>8</v>
      </c>
      <c r="B112" s="9">
        <v>555</v>
      </c>
      <c r="C112" s="17">
        <v>8</v>
      </c>
      <c r="D112" s="17">
        <v>1</v>
      </c>
      <c r="E112" s="18" t="s">
        <v>98</v>
      </c>
      <c r="F112" s="19">
        <v>240</v>
      </c>
      <c r="G112" s="20">
        <v>3174300</v>
      </c>
      <c r="H112" s="20">
        <v>3239300</v>
      </c>
    </row>
    <row r="113" spans="1:8" ht="15.75" x14ac:dyDescent="0.2">
      <c r="A113" s="16" t="s">
        <v>7</v>
      </c>
      <c r="B113" s="9">
        <v>555</v>
      </c>
      <c r="C113" s="17">
        <v>8</v>
      </c>
      <c r="D113" s="17">
        <v>1</v>
      </c>
      <c r="E113" s="18" t="s">
        <v>98</v>
      </c>
      <c r="F113" s="19">
        <v>800</v>
      </c>
      <c r="G113" s="20">
        <f>G114</f>
        <v>70000</v>
      </c>
      <c r="H113" s="20">
        <f>H114</f>
        <v>70000</v>
      </c>
    </row>
    <row r="114" spans="1:8" ht="31.5" x14ac:dyDescent="0.2">
      <c r="A114" s="16" t="s">
        <v>6</v>
      </c>
      <c r="B114" s="9">
        <v>555</v>
      </c>
      <c r="C114" s="17">
        <v>8</v>
      </c>
      <c r="D114" s="17">
        <v>1</v>
      </c>
      <c r="E114" s="18" t="s">
        <v>98</v>
      </c>
      <c r="F114" s="19">
        <v>850</v>
      </c>
      <c r="G114" s="20">
        <v>70000</v>
      </c>
      <c r="H114" s="20">
        <v>70000</v>
      </c>
    </row>
    <row r="115" spans="1:8" ht="31.5" x14ac:dyDescent="0.2">
      <c r="A115" s="11" t="s">
        <v>33</v>
      </c>
      <c r="B115" s="30">
        <v>555</v>
      </c>
      <c r="C115" s="12">
        <v>8</v>
      </c>
      <c r="D115" s="12">
        <v>1</v>
      </c>
      <c r="E115" s="13" t="s">
        <v>2</v>
      </c>
      <c r="F115" s="14" t="s">
        <v>2</v>
      </c>
      <c r="G115" s="15">
        <f t="shared" ref="G115:H117" si="10">G116</f>
        <v>0</v>
      </c>
      <c r="H115" s="15">
        <f t="shared" si="10"/>
        <v>0</v>
      </c>
    </row>
    <row r="116" spans="1:8" ht="31.5" x14ac:dyDescent="0.2">
      <c r="A116" s="16" t="s">
        <v>46</v>
      </c>
      <c r="B116" s="9">
        <v>555</v>
      </c>
      <c r="C116" s="17">
        <v>8</v>
      </c>
      <c r="D116" s="17">
        <v>1</v>
      </c>
      <c r="E116" s="18" t="s">
        <v>98</v>
      </c>
      <c r="F116" s="19" t="s">
        <v>2</v>
      </c>
      <c r="G116" s="20">
        <f t="shared" si="10"/>
        <v>0</v>
      </c>
      <c r="H116" s="20">
        <f t="shared" si="10"/>
        <v>0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98</v>
      </c>
      <c r="F117" s="19">
        <v>200</v>
      </c>
      <c r="G117" s="20">
        <f t="shared" si="10"/>
        <v>0</v>
      </c>
      <c r="H117" s="20">
        <f t="shared" si="10"/>
        <v>0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98</v>
      </c>
      <c r="F118" s="19">
        <v>240</v>
      </c>
      <c r="G118" s="20">
        <v>0</v>
      </c>
      <c r="H118" s="20">
        <v>0</v>
      </c>
    </row>
    <row r="119" spans="1:8" ht="15.75" x14ac:dyDescent="0.2">
      <c r="A119" s="11" t="s">
        <v>3</v>
      </c>
      <c r="B119" s="30">
        <v>555</v>
      </c>
      <c r="C119" s="12">
        <v>10</v>
      </c>
      <c r="D119" s="12" t="s">
        <v>2</v>
      </c>
      <c r="E119" s="13" t="s">
        <v>2</v>
      </c>
      <c r="F119" s="14" t="s">
        <v>2</v>
      </c>
      <c r="G119" s="15">
        <f t="shared" ref="G119:H122" si="11">G120</f>
        <v>704903</v>
      </c>
      <c r="H119" s="15">
        <f t="shared" si="11"/>
        <v>733099</v>
      </c>
    </row>
    <row r="120" spans="1:8" ht="15.75" x14ac:dyDescent="0.2">
      <c r="A120" s="11" t="s">
        <v>30</v>
      </c>
      <c r="B120" s="30">
        <v>555</v>
      </c>
      <c r="C120" s="12">
        <v>10</v>
      </c>
      <c r="D120" s="12">
        <v>1</v>
      </c>
      <c r="E120" s="13" t="s">
        <v>2</v>
      </c>
      <c r="F120" s="14" t="s">
        <v>2</v>
      </c>
      <c r="G120" s="15">
        <f t="shared" si="11"/>
        <v>704903</v>
      </c>
      <c r="H120" s="15">
        <f t="shared" si="11"/>
        <v>733099</v>
      </c>
    </row>
    <row r="121" spans="1:8" ht="47.25" x14ac:dyDescent="0.2">
      <c r="A121" s="16" t="s">
        <v>71</v>
      </c>
      <c r="B121" s="9">
        <v>555</v>
      </c>
      <c r="C121" s="17">
        <v>10</v>
      </c>
      <c r="D121" s="17">
        <v>1</v>
      </c>
      <c r="E121" s="18" t="s">
        <v>99</v>
      </c>
      <c r="F121" s="19" t="s">
        <v>2</v>
      </c>
      <c r="G121" s="20">
        <f t="shared" si="11"/>
        <v>704903</v>
      </c>
      <c r="H121" s="20">
        <f t="shared" si="11"/>
        <v>733099</v>
      </c>
    </row>
    <row r="122" spans="1:8" ht="31.5" x14ac:dyDescent="0.2">
      <c r="A122" s="16" t="s">
        <v>1</v>
      </c>
      <c r="B122" s="9">
        <v>555</v>
      </c>
      <c r="C122" s="17">
        <v>10</v>
      </c>
      <c r="D122" s="17">
        <v>1</v>
      </c>
      <c r="E122" s="18" t="s">
        <v>99</v>
      </c>
      <c r="F122" s="19">
        <v>300</v>
      </c>
      <c r="G122" s="20">
        <f t="shared" si="11"/>
        <v>704903</v>
      </c>
      <c r="H122" s="20">
        <f t="shared" si="11"/>
        <v>733099</v>
      </c>
    </row>
    <row r="123" spans="1:8" ht="31.5" x14ac:dyDescent="0.2">
      <c r="A123" s="16" t="s">
        <v>29</v>
      </c>
      <c r="B123" s="9">
        <v>555</v>
      </c>
      <c r="C123" s="17">
        <v>10</v>
      </c>
      <c r="D123" s="17">
        <v>1</v>
      </c>
      <c r="E123" s="18" t="s">
        <v>99</v>
      </c>
      <c r="F123" s="19">
        <v>310</v>
      </c>
      <c r="G123" s="20">
        <v>704903</v>
      </c>
      <c r="H123" s="20">
        <v>733099</v>
      </c>
    </row>
    <row r="124" spans="1:8" ht="15.75" x14ac:dyDescent="0.2">
      <c r="A124" s="11" t="s">
        <v>36</v>
      </c>
      <c r="B124" s="30">
        <v>555</v>
      </c>
      <c r="C124" s="12">
        <v>11</v>
      </c>
      <c r="D124" s="12" t="s">
        <v>2</v>
      </c>
      <c r="E124" s="13" t="s">
        <v>2</v>
      </c>
      <c r="F124" s="14" t="s">
        <v>2</v>
      </c>
      <c r="G124" s="15">
        <f t="shared" ref="G124:H128" si="12">G125</f>
        <v>200000</v>
      </c>
      <c r="H124" s="15">
        <f t="shared" si="12"/>
        <v>200000</v>
      </c>
    </row>
    <row r="125" spans="1:8" ht="15.75" x14ac:dyDescent="0.2">
      <c r="A125" s="11" t="s">
        <v>72</v>
      </c>
      <c r="B125" s="30">
        <v>555</v>
      </c>
      <c r="C125" s="12">
        <v>11</v>
      </c>
      <c r="D125" s="12">
        <v>10</v>
      </c>
      <c r="E125" s="13" t="s">
        <v>2</v>
      </c>
      <c r="F125" s="14" t="s">
        <v>2</v>
      </c>
      <c r="G125" s="15">
        <f t="shared" si="12"/>
        <v>200000</v>
      </c>
      <c r="H125" s="15">
        <f t="shared" si="12"/>
        <v>200000</v>
      </c>
    </row>
    <row r="126" spans="1:8" ht="47.25" x14ac:dyDescent="0.2">
      <c r="A126" s="16" t="s">
        <v>73</v>
      </c>
      <c r="B126" s="9">
        <v>555</v>
      </c>
      <c r="C126" s="17">
        <v>11</v>
      </c>
      <c r="D126" s="17">
        <v>10</v>
      </c>
      <c r="E126" s="18"/>
      <c r="F126" s="19" t="s">
        <v>2</v>
      </c>
      <c r="G126" s="20">
        <f t="shared" si="12"/>
        <v>200000</v>
      </c>
      <c r="H126" s="20">
        <f t="shared" si="12"/>
        <v>200000</v>
      </c>
    </row>
    <row r="127" spans="1:8" ht="31.5" x14ac:dyDescent="0.2">
      <c r="A127" s="16" t="s">
        <v>46</v>
      </c>
      <c r="B127" s="9">
        <v>555</v>
      </c>
      <c r="C127" s="17">
        <v>11</v>
      </c>
      <c r="D127" s="17">
        <v>10</v>
      </c>
      <c r="E127" s="18" t="s">
        <v>100</v>
      </c>
      <c r="F127" s="19" t="s">
        <v>2</v>
      </c>
      <c r="G127" s="20">
        <f t="shared" si="12"/>
        <v>200000</v>
      </c>
      <c r="H127" s="20">
        <f t="shared" si="12"/>
        <v>200000</v>
      </c>
    </row>
    <row r="128" spans="1:8" ht="47.25" x14ac:dyDescent="0.2">
      <c r="A128" s="16" t="s">
        <v>9</v>
      </c>
      <c r="B128" s="9">
        <v>555</v>
      </c>
      <c r="C128" s="17">
        <v>11</v>
      </c>
      <c r="D128" s="17">
        <v>10</v>
      </c>
      <c r="E128" s="18" t="s">
        <v>100</v>
      </c>
      <c r="F128" s="19">
        <v>200</v>
      </c>
      <c r="G128" s="20">
        <f t="shared" si="12"/>
        <v>200000</v>
      </c>
      <c r="H128" s="20">
        <f t="shared" si="12"/>
        <v>200000</v>
      </c>
    </row>
    <row r="129" spans="1:8" ht="47.25" x14ac:dyDescent="0.2">
      <c r="A129" s="16" t="s">
        <v>8</v>
      </c>
      <c r="B129" s="9">
        <v>555</v>
      </c>
      <c r="C129" s="17">
        <v>11</v>
      </c>
      <c r="D129" s="17">
        <v>10</v>
      </c>
      <c r="E129" s="18" t="s">
        <v>100</v>
      </c>
      <c r="F129" s="19">
        <v>240</v>
      </c>
      <c r="G129" s="20">
        <v>200000</v>
      </c>
      <c r="H129" s="20">
        <v>200000</v>
      </c>
    </row>
    <row r="130" spans="1:8" ht="15.75" x14ac:dyDescent="0.2">
      <c r="A130" s="16" t="s">
        <v>25</v>
      </c>
      <c r="B130" s="9">
        <v>555</v>
      </c>
      <c r="C130" s="17">
        <v>55</v>
      </c>
      <c r="D130" s="17">
        <v>55</v>
      </c>
      <c r="E130" s="18" t="s">
        <v>101</v>
      </c>
      <c r="F130" s="19"/>
      <c r="G130" s="20">
        <v>0</v>
      </c>
      <c r="H130" s="20">
        <v>0</v>
      </c>
    </row>
    <row r="131" spans="1:8" ht="15.75" x14ac:dyDescent="0.25">
      <c r="A131" s="35" t="s">
        <v>0</v>
      </c>
      <c r="B131" s="36"/>
      <c r="C131" s="36"/>
      <c r="D131" s="36"/>
      <c r="E131" s="36"/>
      <c r="F131" s="37"/>
      <c r="G131" s="15">
        <f>G8+G49+G56+G60+G69+G100+G104+G119+G124+G130</f>
        <v>52768520</v>
      </c>
      <c r="H131" s="15">
        <f>H8+H49+H57+H60+H69+H100+H104+H119+H124+H130</f>
        <v>54290780</v>
      </c>
    </row>
  </sheetData>
  <mergeCells count="7">
    <mergeCell ref="A5:G5"/>
    <mergeCell ref="A131:F131"/>
    <mergeCell ref="A3:G3"/>
    <mergeCell ref="F4:G4"/>
    <mergeCell ref="D1:H1"/>
    <mergeCell ref="D2:H2"/>
    <mergeCell ref="H4:I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2019-11-18T08:36:04Z</cp:lastPrinted>
  <dcterms:created xsi:type="dcterms:W3CDTF">2016-10-26T09:30:49Z</dcterms:created>
  <dcterms:modified xsi:type="dcterms:W3CDTF">2021-11-08T11:49:10Z</dcterms:modified>
</cp:coreProperties>
</file>